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athamesh.samel\Desktop\"/>
    </mc:Choice>
  </mc:AlternateContent>
  <xr:revisionPtr revIDLastSave="0" documentId="13_ncr:1_{112A7FBB-F978-47BC-BAE1-3EEB50C6F942}" xr6:coauthVersionLast="47" xr6:coauthVersionMax="47" xr10:uidLastSave="{00000000-0000-0000-0000-000000000000}"/>
  <bookViews>
    <workbookView xWindow="-120" yWindow="-120" windowWidth="21840" windowHeight="13140" xr2:uid="{2C5001B9-DC90-4421-9DF4-5306B39C8D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4" i="1"/>
</calcChain>
</file>

<file path=xl/sharedStrings.xml><?xml version="1.0" encoding="utf-8"?>
<sst xmlns="http://schemas.openxmlformats.org/spreadsheetml/2006/main" count="258" uniqueCount="224">
  <si>
    <t>ICICI SECURITIES LTD.</t>
  </si>
  <si>
    <t>INZ000183631</t>
  </si>
  <si>
    <t>ICICI VENTURE HOUSE</t>
  </si>
  <si>
    <t>APPASAHEB MARATHE MARG,</t>
  </si>
  <si>
    <t>PRABHADEVI</t>
  </si>
  <si>
    <t>MUMBAI</t>
  </si>
  <si>
    <t>MAHARASHTRA</t>
  </si>
  <si>
    <t>NIRAV SHAH</t>
  </si>
  <si>
    <t>nirav.shah@icicisecurities.com</t>
  </si>
  <si>
    <t>022-40701103 / 09167997629</t>
  </si>
  <si>
    <t>JM FINANCIAL SERVICES LIMITED</t>
  </si>
  <si>
    <t>INZ000195834</t>
  </si>
  <si>
    <t>7TH FLOOR, CNERGY</t>
  </si>
  <si>
    <t>APPASAHEB MARATHE MARG</t>
  </si>
  <si>
    <t>DIMPLE MEHTA</t>
  </si>
  <si>
    <t>dimple.m@jmfl.com</t>
  </si>
  <si>
    <t>022-66303290 / 09987267217</t>
  </si>
  <si>
    <t>www.jmfinancialservices.in</t>
  </si>
  <si>
    <t>MOTILAL OSWAL FINANCIAL SERVICES LIMITED</t>
  </si>
  <si>
    <t>INZ000158836</t>
  </si>
  <si>
    <t>MOTILAL OSWAL TOWER,</t>
  </si>
  <si>
    <t>RAHIMTULLAH SAYANI ROAD,</t>
  </si>
  <si>
    <t>OPP. PAREL S.T.DEPOT, PRABHADEVI,</t>
  </si>
  <si>
    <t>NEERAJ AGARWAL</t>
  </si>
  <si>
    <t>neeraj.agarwal@motilaloswal.com</t>
  </si>
  <si>
    <t>9819335702/30801000/1636</t>
  </si>
  <si>
    <t>www.motilaloswal.com</t>
  </si>
  <si>
    <t>CENTRUM BROKING LIMITED</t>
  </si>
  <si>
    <t>INZ000205331</t>
  </si>
  <si>
    <t>LEVEL 9, CENTRUM HOUSE, CST ROAD,</t>
  </si>
  <si>
    <t>VIDYANAGARI MARG, KALINA</t>
  </si>
  <si>
    <t>SANTACRUZ EAST</t>
  </si>
  <si>
    <t>AJAY S BENDKHALE</t>
  </si>
  <si>
    <t>compliance@centrum.co.in</t>
  </si>
  <si>
    <t>42159000/42159023/8879718654</t>
  </si>
  <si>
    <t>www.centrumbroking.com</t>
  </si>
  <si>
    <t>NJ INDIA INVEST PVT.LTD.</t>
  </si>
  <si>
    <t>INZ000213137</t>
  </si>
  <si>
    <t>BLOCK NO.901 &amp; 902, 6th FLOOR, B-TOWER</t>
  </si>
  <si>
    <t>UDHNA UDYOGNAGAR SANGH COMMERCIAL COMPLEX</t>
  </si>
  <si>
    <t>CENTRAL ROAD NO.10, UDHNA</t>
  </si>
  <si>
    <t>SURAT</t>
  </si>
  <si>
    <t>GUJARAT</t>
  </si>
  <si>
    <t>VARSHA PARTHAV DOCTOR</t>
  </si>
  <si>
    <t>varsha.saraf@njgroup.in</t>
  </si>
  <si>
    <t>0261-4025965/9725048460</t>
  </si>
  <si>
    <t>https://njwealth.in/</t>
  </si>
  <si>
    <t>5PAISA CAPITAL LIMITED</t>
  </si>
  <si>
    <t>INZ000010231</t>
  </si>
  <si>
    <t>IIFL HOUSE, SUN INFOTECH PARK,</t>
  </si>
  <si>
    <t>ROAD NO. 16V, B-23, MIDC,</t>
  </si>
  <si>
    <t>THANE INDUSTRIAL AREA, WAGLE ESTATE,</t>
  </si>
  <si>
    <t>THANE</t>
  </si>
  <si>
    <t>NAMITA AMOD GODBOLE</t>
  </si>
  <si>
    <t>namita.godbole@5paisa.com</t>
  </si>
  <si>
    <t>TRUST SECURITIES SERVICES PVT. LTD.</t>
  </si>
  <si>
    <t>INZ000158031</t>
  </si>
  <si>
    <t>109/110,  BALARAMA,</t>
  </si>
  <si>
    <t>BANDRA KURLA COMPLEX,</t>
  </si>
  <si>
    <t>BANDRA (EAST),</t>
  </si>
  <si>
    <t>RICHA NITIN GANDHI</t>
  </si>
  <si>
    <t>richa.gandhi@trustgroup.in</t>
  </si>
  <si>
    <t>022-42245121/8082536452</t>
  </si>
  <si>
    <t>www.trustgroup.in</t>
  </si>
  <si>
    <t xml:space="preserve">LAUNCHPAD FINTECH PRIVATE LIMITED </t>
  </si>
  <si>
    <t>INZ000296636</t>
  </si>
  <si>
    <t>B,140, OKHLA INDUSTRIAL,</t>
  </si>
  <si>
    <t>AREA PHASE - 1,</t>
  </si>
  <si>
    <t>NEW DELHI</t>
  </si>
  <si>
    <t>DELHI</t>
  </si>
  <si>
    <t>SALONI NARANG</t>
  </si>
  <si>
    <t>compliance@bondsindia.com</t>
  </si>
  <si>
    <t>022-69331016/8595725516</t>
  </si>
  <si>
    <t>SMEST CAPITAL PRIVATE LIMITED</t>
  </si>
  <si>
    <t>INZ000302039</t>
  </si>
  <si>
    <t>5 PRABHAT KUNJ</t>
  </si>
  <si>
    <t>24TH ROAD, KHAR WEST</t>
  </si>
  <si>
    <t>KARISHMA YADAV</t>
  </si>
  <si>
    <t>compliance@smest.in</t>
  </si>
  <si>
    <t>022-26048050/9152120789</t>
  </si>
  <si>
    <t>www.smest.in</t>
  </si>
  <si>
    <t>BONDBAZAAR SECURITIES PRIVATE LIMITED</t>
  </si>
  <si>
    <t>INZ000303236</t>
  </si>
  <si>
    <t>204 AND 205, 2ND FLOOR,</t>
  </si>
  <si>
    <t>BALARAMA CO-OP HOUSING SOC LTD, BANDRA</t>
  </si>
  <si>
    <t>KURLA COMPLEX, BANDRA EAST,</t>
  </si>
  <si>
    <t>SHEETAL MUSALE</t>
  </si>
  <si>
    <t>sheetal.musale@bondbazaar.com</t>
  </si>
  <si>
    <t>022-35121164 /09821035471</t>
  </si>
  <si>
    <t>INDMONEY PRIVATE LIMITED</t>
  </si>
  <si>
    <t>INZ000305337</t>
  </si>
  <si>
    <t>616, 6TH FLOOR SUNCITY SUCCESS TOWER,</t>
  </si>
  <si>
    <t>SECTOR 65, GURUGRAM,</t>
  </si>
  <si>
    <t>GURGAON</t>
  </si>
  <si>
    <t>HARYANA</t>
  </si>
  <si>
    <t>YASHIKA WADHERA</t>
  </si>
  <si>
    <t>compliance@indmoney.com</t>
  </si>
  <si>
    <t>www.indmoney.com</t>
  </si>
  <si>
    <t>NEO WEALTH MANAGEMENT PRIVATE LIMITED</t>
  </si>
  <si>
    <t>INZ000306537</t>
  </si>
  <si>
    <t>903, B-WING, 9TH FLOOR, MARATHON FUTUREX,</t>
  </si>
  <si>
    <t>N. M. JOSHI MARG, LOWER PAREL,</t>
  </si>
  <si>
    <t>MANALI ANNAM</t>
  </si>
  <si>
    <t>compliance@neo-wealth.com</t>
  </si>
  <si>
    <t>22-66423600 /09619954333</t>
  </si>
  <si>
    <t>GOLDENPI SECURITIES PRIVATE LIMITED</t>
  </si>
  <si>
    <t>INZ000310732</t>
  </si>
  <si>
    <t>55/11B AND 55/B,</t>
  </si>
  <si>
    <t>2ND SECTOR,</t>
  </si>
  <si>
    <t>BENGALURU</t>
  </si>
  <si>
    <t>KARNATAKA</t>
  </si>
  <si>
    <t>NEHA GUPTA</t>
  </si>
  <si>
    <t>compliance-gspl@goldenpi.com</t>
  </si>
  <si>
    <t>https://goldenpi.com/</t>
  </si>
  <si>
    <t>CREDAVENUE SECURITIES PRIVATE LIMITED</t>
  </si>
  <si>
    <t>INZ000310534</t>
  </si>
  <si>
    <t>12TH FLOOR, PRESTIGE POLYGON, NO.471,</t>
  </si>
  <si>
    <t>ANNASALAI, NANDANAM,</t>
  </si>
  <si>
    <t>CHENNAI</t>
  </si>
  <si>
    <t>TAMIL NADU</t>
  </si>
  <si>
    <t>SWATI KESHARI</t>
  </si>
  <si>
    <t>swati.keshari@yubisecurities.com</t>
  </si>
  <si>
    <t>INDIA BOND PRIVATE LIMITED</t>
  </si>
  <si>
    <t>INZ000311637</t>
  </si>
  <si>
    <t>605, 6TH FLOOR, WINDSOR,</t>
  </si>
  <si>
    <t>OFF CST ROAD, KALINA,</t>
  </si>
  <si>
    <t>SANTACRUZ EAST,</t>
  </si>
  <si>
    <t>HARSHAD BABADE</t>
  </si>
  <si>
    <t>compliance@indiabonds.com</t>
  </si>
  <si>
    <t>022-67546500-515 /09619760033</t>
  </si>
  <si>
    <t>ORO FINANCIAL CONSULTANTS PRIVATE LIMITED</t>
  </si>
  <si>
    <t>INZ000312534</t>
  </si>
  <si>
    <t>UNIT NO. 1203, 12TH FLOOR, B WING,THE CAPITAL,</t>
  </si>
  <si>
    <t>PLOT NO. C-70, G BLOCK, BANDRA-KURLA COMPLEX,</t>
  </si>
  <si>
    <t>BANDRA EAST</t>
  </si>
  <si>
    <t>RUTHVIK KAVALE</t>
  </si>
  <si>
    <t>ruthvik.kavale@incred.com</t>
  </si>
  <si>
    <t xml:space="preserve">TECHWEALTH CAPITAL SERVICES PRIVATE LIMITED </t>
  </si>
  <si>
    <t>INZ000312335</t>
  </si>
  <si>
    <t>3RD FLOOR, SHERATON HOUSE,OPP. KETAV, PETROL PUMP,</t>
  </si>
  <si>
    <t>POLYTECHNIC ROAD,AMBAWADI,</t>
  </si>
  <si>
    <t>AHMEDABAD</t>
  </si>
  <si>
    <t>PRANAVKUMAR DAHYABHAI PATEL</t>
  </si>
  <si>
    <t>pranav.patel@tipsons.com</t>
  </si>
  <si>
    <t>079-66828047/9687051609</t>
  </si>
  <si>
    <t>DIMENSION FINANCIAL SOLUTIONS PRIVATE LIMITED</t>
  </si>
  <si>
    <t>INZ000313233</t>
  </si>
  <si>
    <t>302, DAKHA CHAMBER, 38/2068, NAIWALA,</t>
  </si>
  <si>
    <t>KAROL BAGH,</t>
  </si>
  <si>
    <t>RAVI KANT MATHUR</t>
  </si>
  <si>
    <t>ravikmathur@dimensiongroup.co.in</t>
  </si>
  <si>
    <t>0120-4336551 / 09873041430</t>
  </si>
  <si>
    <t>STABLE BROKING PRIVATE LIMITED</t>
  </si>
  <si>
    <t>INZ000314637</t>
  </si>
  <si>
    <t>A103 ALPINE, SALARPURIA GREENAGE,</t>
  </si>
  <si>
    <t>HOSUR ROAD, BOMMANAHALLI,</t>
  </si>
  <si>
    <t>BENGALURU URBAN,</t>
  </si>
  <si>
    <t>NISHANK JAIN</t>
  </si>
  <si>
    <t>nishank.jain@stablemoney.in</t>
  </si>
  <si>
    <t>S.no</t>
  </si>
  <si>
    <t>Trading Member Code</t>
  </si>
  <si>
    <t>Trading Member Name</t>
  </si>
  <si>
    <t>SEBI registration no.</t>
  </si>
  <si>
    <t>Registered office address 1</t>
  </si>
  <si>
    <t>Registered office address 2</t>
  </si>
  <si>
    <t>Registered office address 3</t>
  </si>
  <si>
    <t>Registered office address _City</t>
  </si>
  <si>
    <t>Registered office address_Pincode</t>
  </si>
  <si>
    <t>Registered office address_State</t>
  </si>
  <si>
    <t>Compliance Officer Name</t>
  </si>
  <si>
    <t>Email id</t>
  </si>
  <si>
    <t>Contact no.</t>
  </si>
  <si>
    <t>Website link</t>
  </si>
  <si>
    <t>Date of Enablement/Activation</t>
  </si>
  <si>
    <t>List of OBPP Members registered on Exchange</t>
  </si>
  <si>
    <t>https://www.icicidirect.com/</t>
  </si>
  <si>
    <t>https://www.5paisa.com/</t>
  </si>
  <si>
    <t>www.bondsindia.com</t>
  </si>
  <si>
    <t>https://neo-wealth.com/</t>
  </si>
  <si>
    <t>https://www.bondbazaar.com/</t>
  </si>
  <si>
    <t>https://www.aspero.in/</t>
  </si>
  <si>
    <t>https://www.indiabonds.com/</t>
  </si>
  <si>
    <t>https://www.incredmoney.com/</t>
  </si>
  <si>
    <t>Not Available</t>
  </si>
  <si>
    <t>https://www.dimensiongroup.co.in/</t>
  </si>
  <si>
    <t>https://stablemoney.in/</t>
  </si>
  <si>
    <t>PRUDENT CORPORATE ADVISORY SERVICES LIMITED</t>
  </si>
  <si>
    <t>INZ000293634</t>
  </si>
  <si>
    <t xml:space="preserve">PRUDENT HOUSE, 3 DEVANG PARK SOCIETY, </t>
  </si>
  <si>
    <t>PANJARA POLE CROSS ROAD,</t>
  </si>
  <si>
    <t>NR. POLYTECHNIC, AMBAVADI</t>
  </si>
  <si>
    <t>KUNAL CHAUHAN</t>
  </si>
  <si>
    <t>compliance@prudentcorporate.com</t>
  </si>
  <si>
    <t>https://www.fundzbazar.com</t>
  </si>
  <si>
    <t>IIFL SECURITIES LIMITED</t>
  </si>
  <si>
    <t>SUNRISE GILTS &amp; SECURITIES PVT. LTD.</t>
  </si>
  <si>
    <t>MONEYLICIOUS SECURITIES PVT. LTD.</t>
  </si>
  <si>
    <t>SOVEREIGN GLOBAL MARKETS PRIVATE LIMITED</t>
  </si>
  <si>
    <t>INZ000164132</t>
  </si>
  <si>
    <t>ROAD NO.16V, PLOT NO.B-23, MIDC,</t>
  </si>
  <si>
    <t>THANEINDUSTRIAL AREA, WAGLE ESTATE,</t>
  </si>
  <si>
    <t>NILESH BHARAT GADOYA</t>
  </si>
  <si>
    <t>nilesh.gadoya@iifl.com</t>
  </si>
  <si>
    <t>www.indiainfoline.com</t>
  </si>
  <si>
    <t>INZ000025734</t>
  </si>
  <si>
    <t>514, 5TH FLOOR,  PINNACLE BUSINESS PARK</t>
  </si>
  <si>
    <t>OPP: ROYAL ORCHID, PRAHLAD NAGAR</t>
  </si>
  <si>
    <t>YASH VIPULKUMAR SHAH</t>
  </si>
  <si>
    <t>info@sunrisegilts.co.in</t>
  </si>
  <si>
    <t>www.sunrisegilts.com</t>
  </si>
  <si>
    <t>INZ000006031</t>
  </si>
  <si>
    <t>ROOM NO. 14 D, 4TH FLOOR,</t>
  </si>
  <si>
    <t>78, BENTICK STREET,</t>
  </si>
  <si>
    <t>KOLKATA</t>
  </si>
  <si>
    <t>WEST BENGAL</t>
  </si>
  <si>
    <t>ANUJA SUBHASH BISSA</t>
  </si>
  <si>
    <t>compliance@dhan.co</t>
  </si>
  <si>
    <t>www.dhan.co</t>
  </si>
  <si>
    <t>INZ000309234</t>
  </si>
  <si>
    <t>409, 4TH FLOOR, MERCANTILE HOUSE,</t>
  </si>
  <si>
    <t>KG MARG,</t>
  </si>
  <si>
    <t>AANU LATH</t>
  </si>
  <si>
    <t>compliance@sovereignglobal.in</t>
  </si>
  <si>
    <t>www.sovereignglobal.in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</si>
</sst>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9]dd\-mmm\-yy;@"/>
  </numFmts>
  <fonts count="7" x14ac:knownFonts="1">
    <font>
      <sz val="11"/>
      <color theme="1"/>
      <name val="Aptos Narrow"/>
      <family val="2"/>
      <scheme val="minor"/>
    </font>
    <font>
      <sz val="11"/>
      <name val="Calibri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164" fontId="0" fillId="0" borderId="1" xfId="0" applyNumberFormat="1" applyBorder="1"/>
    <xf numFmtId="0" fontId="3" fillId="0" borderId="1" xfId="0" applyFont="1" applyBorder="1"/>
    <xf numFmtId="0" fontId="4" fillId="3" borderId="4" xfId="1" applyFont="1" applyFill="1" applyBorder="1" applyAlignment="1">
      <alignment horizontal="center"/>
    </xf>
    <xf numFmtId="9" fontId="0" fillId="0" borderId="1" xfId="2" applyFont="1" applyBorder="1"/>
    <xf numFmtId="0" fontId="6" fillId="0" borderId="1" xfId="3" applyBorder="1"/>
  </cellXfs>
  <cellStyles count="4">
    <cellStyle name="Hyperlink" xfId="3" builtinId="8"/>
    <cellStyle name="Normal" xfId="0" builtinId="0"/>
    <cellStyle name="Normal 2" xfId="1" xr:uid="{131431F1-F171-4DF3-8B60-4296912FB4F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han.co/" TargetMode="External"/><Relationship Id="rId2" Type="http://schemas.openxmlformats.org/officeDocument/2006/relationships/hyperlink" Target="mailto:info@sunrisegilts.co.in" TargetMode="External"/><Relationship Id="rId1" Type="http://schemas.openxmlformats.org/officeDocument/2006/relationships/hyperlink" Target="mailto:nilesh.gadoya@iif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D050C-6903-4F44-B975-0134EF516752}">
  <dimension ref="A1:O26"/>
  <sheetViews>
    <sheetView tabSelected="1" workbookViewId="0">
      <selection activeCell="A13" sqref="A13"/>
    </sheetView>
  </sheetViews>
  <sheetFormatPr defaultRowHeight="15" x14ac:dyDescent="0.25"/>
  <cols>
    <col min="1" max="1" width="5.7109375" bestFit="1" customWidth="1"/>
    <col min="2" max="2" width="19.85546875" bestFit="1" customWidth="1"/>
    <col min="3" max="3" width="49.140625" bestFit="1" customWidth="1"/>
    <col min="4" max="4" width="18.42578125" bestFit="1" customWidth="1"/>
    <col min="5" max="5" width="55" bestFit="1" customWidth="1"/>
    <col min="6" max="6" width="51.28515625" bestFit="1" customWidth="1"/>
    <col min="7" max="7" width="39.140625" bestFit="1" customWidth="1"/>
    <col min="8" max="8" width="26.42578125" bestFit="1" customWidth="1"/>
    <col min="9" max="9" width="30.28515625" bestFit="1" customWidth="1"/>
    <col min="10" max="10" width="27.42578125" bestFit="1" customWidth="1"/>
    <col min="11" max="11" width="23.85546875" bestFit="1" customWidth="1"/>
    <col min="12" max="12" width="31.7109375" bestFit="1" customWidth="1"/>
    <col min="13" max="13" width="33.85546875" bestFit="1" customWidth="1"/>
    <col min="14" max="14" width="26" bestFit="1" customWidth="1"/>
    <col min="15" max="15" width="20.85546875" customWidth="1"/>
  </cols>
  <sheetData>
    <row r="1" spans="1:15" ht="19.5" thickBot="1" x14ac:dyDescent="0.35">
      <c r="A1" s="6" t="s">
        <v>174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30" x14ac:dyDescent="0.25">
      <c r="A2" s="2" t="s">
        <v>159</v>
      </c>
      <c r="B2" s="3" t="s">
        <v>160</v>
      </c>
      <c r="C2" s="3" t="s">
        <v>161</v>
      </c>
      <c r="D2" s="3" t="s">
        <v>162</v>
      </c>
      <c r="E2" s="3" t="s">
        <v>163</v>
      </c>
      <c r="F2" s="3" t="s">
        <v>164</v>
      </c>
      <c r="G2" s="3" t="s">
        <v>165</v>
      </c>
      <c r="H2" s="3" t="s">
        <v>166</v>
      </c>
      <c r="I2" s="3" t="s">
        <v>167</v>
      </c>
      <c r="J2" s="3" t="s">
        <v>168</v>
      </c>
      <c r="K2" s="3" t="s">
        <v>169</v>
      </c>
      <c r="L2" s="3" t="s">
        <v>170</v>
      </c>
      <c r="M2" s="3" t="s">
        <v>171</v>
      </c>
      <c r="N2" s="3" t="s">
        <v>172</v>
      </c>
      <c r="O2" s="3" t="s">
        <v>173</v>
      </c>
    </row>
    <row r="3" spans="1:15" x14ac:dyDescent="0.25">
      <c r="A3" s="1">
        <v>1</v>
      </c>
      <c r="B3" s="1">
        <v>103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>
        <v>400025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175</v>
      </c>
      <c r="O3" s="4">
        <v>44972</v>
      </c>
    </row>
    <row r="4" spans="1:15" x14ac:dyDescent="0.25">
      <c r="A4" s="1">
        <f>1+A3</f>
        <v>2</v>
      </c>
      <c r="B4" s="1">
        <v>179</v>
      </c>
      <c r="C4" t="s">
        <v>194</v>
      </c>
      <c r="D4" s="1" t="s">
        <v>198</v>
      </c>
      <c r="E4" s="7" t="s">
        <v>188</v>
      </c>
      <c r="F4" s="1" t="s">
        <v>199</v>
      </c>
      <c r="G4" s="1" t="s">
        <v>200</v>
      </c>
      <c r="H4" s="7" t="s">
        <v>52</v>
      </c>
      <c r="I4" s="1">
        <v>400604</v>
      </c>
      <c r="J4" s="1" t="s">
        <v>6</v>
      </c>
      <c r="K4" s="1" t="s">
        <v>201</v>
      </c>
      <c r="L4" s="8" t="s">
        <v>202</v>
      </c>
      <c r="M4" s="1">
        <v>9967720105</v>
      </c>
      <c r="N4" s="1" t="s">
        <v>203</v>
      </c>
      <c r="O4" s="4">
        <v>45499</v>
      </c>
    </row>
    <row r="5" spans="1:15" x14ac:dyDescent="0.25">
      <c r="A5" s="1">
        <f t="shared" ref="A5:A26" si="0">1+A4</f>
        <v>3</v>
      </c>
      <c r="B5" s="1">
        <v>325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4</v>
      </c>
      <c r="H5" s="1" t="s">
        <v>5</v>
      </c>
      <c r="I5" s="1">
        <v>400025</v>
      </c>
      <c r="J5" s="1" t="s">
        <v>6</v>
      </c>
      <c r="K5" s="1" t="s">
        <v>14</v>
      </c>
      <c r="L5" s="1" t="s">
        <v>15</v>
      </c>
      <c r="M5" s="1" t="s">
        <v>16</v>
      </c>
      <c r="N5" s="1" t="s">
        <v>17</v>
      </c>
      <c r="O5" s="4">
        <v>44972</v>
      </c>
    </row>
    <row r="6" spans="1:15" x14ac:dyDescent="0.25">
      <c r="A6" s="1">
        <f t="shared" si="0"/>
        <v>4</v>
      </c>
      <c r="B6" s="1">
        <v>446</v>
      </c>
      <c r="C6" s="1" t="s">
        <v>18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5</v>
      </c>
      <c r="I6" s="1">
        <v>400025</v>
      </c>
      <c r="J6" s="1" t="s">
        <v>6</v>
      </c>
      <c r="K6" s="1" t="s">
        <v>23</v>
      </c>
      <c r="L6" s="1" t="s">
        <v>24</v>
      </c>
      <c r="M6" s="1" t="s">
        <v>25</v>
      </c>
      <c r="N6" s="1" t="s">
        <v>26</v>
      </c>
      <c r="O6" s="4">
        <v>45301</v>
      </c>
    </row>
    <row r="7" spans="1:15" x14ac:dyDescent="0.25">
      <c r="A7" s="1">
        <f t="shared" si="0"/>
        <v>5</v>
      </c>
      <c r="B7" s="1">
        <v>798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5</v>
      </c>
      <c r="I7" s="1">
        <v>400098</v>
      </c>
      <c r="J7" s="1" t="s">
        <v>6</v>
      </c>
      <c r="K7" s="1" t="s">
        <v>32</v>
      </c>
      <c r="L7" s="1" t="s">
        <v>33</v>
      </c>
      <c r="M7" s="1" t="s">
        <v>34</v>
      </c>
      <c r="N7" s="1" t="s">
        <v>35</v>
      </c>
      <c r="O7" s="4">
        <v>45323</v>
      </c>
    </row>
    <row r="8" spans="1:15" x14ac:dyDescent="0.25">
      <c r="A8" s="1">
        <f t="shared" si="0"/>
        <v>6</v>
      </c>
      <c r="B8" s="1">
        <v>3291</v>
      </c>
      <c r="C8" s="1" t="s">
        <v>36</v>
      </c>
      <c r="D8" s="1" t="s">
        <v>37</v>
      </c>
      <c r="E8" s="1" t="s">
        <v>38</v>
      </c>
      <c r="F8" s="1" t="s">
        <v>39</v>
      </c>
      <c r="G8" s="1" t="s">
        <v>40</v>
      </c>
      <c r="H8" s="1" t="s">
        <v>41</v>
      </c>
      <c r="I8" s="1">
        <v>394210</v>
      </c>
      <c r="J8" s="1" t="s">
        <v>42</v>
      </c>
      <c r="K8" s="1" t="s">
        <v>43</v>
      </c>
      <c r="L8" s="1" t="s">
        <v>44</v>
      </c>
      <c r="M8" s="1" t="s">
        <v>45</v>
      </c>
      <c r="N8" s="1" t="s">
        <v>46</v>
      </c>
      <c r="O8" s="4">
        <v>45301</v>
      </c>
    </row>
    <row r="9" spans="1:15" x14ac:dyDescent="0.25">
      <c r="A9" s="1">
        <f t="shared" si="0"/>
        <v>7</v>
      </c>
      <c r="B9" s="1">
        <v>4071</v>
      </c>
      <c r="C9" t="s">
        <v>195</v>
      </c>
      <c r="D9" s="1" t="s">
        <v>204</v>
      </c>
      <c r="E9" s="1" t="s">
        <v>205</v>
      </c>
      <c r="F9" s="1" t="s">
        <v>206</v>
      </c>
      <c r="G9" s="1"/>
      <c r="H9" s="1" t="s">
        <v>141</v>
      </c>
      <c r="I9" s="1">
        <v>380015</v>
      </c>
      <c r="J9" s="1" t="s">
        <v>42</v>
      </c>
      <c r="K9" s="1" t="s">
        <v>207</v>
      </c>
      <c r="L9" s="8" t="s">
        <v>208</v>
      </c>
      <c r="M9" s="1">
        <v>9016962384</v>
      </c>
      <c r="N9" s="1" t="s">
        <v>209</v>
      </c>
      <c r="O9" s="4">
        <v>45513</v>
      </c>
    </row>
    <row r="10" spans="1:15" x14ac:dyDescent="0.25">
      <c r="A10" s="1">
        <f t="shared" si="0"/>
        <v>8</v>
      </c>
      <c r="B10" s="1">
        <v>6363</v>
      </c>
      <c r="C10" s="1" t="s">
        <v>47</v>
      </c>
      <c r="D10" s="1" t="s">
        <v>48</v>
      </c>
      <c r="E10" s="1" t="s">
        <v>49</v>
      </c>
      <c r="F10" s="1" t="s">
        <v>50</v>
      </c>
      <c r="G10" s="1" t="s">
        <v>51</v>
      </c>
      <c r="H10" s="1" t="s">
        <v>52</v>
      </c>
      <c r="I10" s="1">
        <v>400604</v>
      </c>
      <c r="J10" s="1" t="s">
        <v>6</v>
      </c>
      <c r="K10" s="1" t="s">
        <v>53</v>
      </c>
      <c r="L10" s="1" t="s">
        <v>54</v>
      </c>
      <c r="M10" s="1">
        <v>9820584982</v>
      </c>
      <c r="N10" s="1" t="s">
        <v>176</v>
      </c>
      <c r="O10" s="4">
        <v>45091</v>
      </c>
    </row>
    <row r="11" spans="1:15" x14ac:dyDescent="0.25">
      <c r="A11" s="1">
        <f t="shared" si="0"/>
        <v>9</v>
      </c>
      <c r="B11" s="1">
        <v>6593</v>
      </c>
      <c r="C11" t="s">
        <v>196</v>
      </c>
      <c r="D11" s="1" t="s">
        <v>210</v>
      </c>
      <c r="E11" s="1" t="s">
        <v>211</v>
      </c>
      <c r="F11" s="1" t="s">
        <v>212</v>
      </c>
      <c r="G11" s="1"/>
      <c r="H11" s="1" t="s">
        <v>213</v>
      </c>
      <c r="I11" s="1">
        <v>700001</v>
      </c>
      <c r="J11" s="1" t="s">
        <v>214</v>
      </c>
      <c r="K11" s="1" t="s">
        <v>215</v>
      </c>
      <c r="L11" s="1" t="s">
        <v>216</v>
      </c>
      <c r="M11" s="1">
        <v>9833689823</v>
      </c>
      <c r="N11" s="8" t="s">
        <v>217</v>
      </c>
      <c r="O11" s="4">
        <v>45560</v>
      </c>
    </row>
    <row r="12" spans="1:15" x14ac:dyDescent="0.25">
      <c r="A12" s="1">
        <f t="shared" si="0"/>
        <v>10</v>
      </c>
      <c r="B12" s="1">
        <v>6677</v>
      </c>
      <c r="C12" s="1" t="s">
        <v>55</v>
      </c>
      <c r="D12" s="1" t="s">
        <v>56</v>
      </c>
      <c r="E12" s="1" t="s">
        <v>57</v>
      </c>
      <c r="F12" s="1" t="s">
        <v>58</v>
      </c>
      <c r="G12" s="1" t="s">
        <v>59</v>
      </c>
      <c r="H12" s="1" t="s">
        <v>5</v>
      </c>
      <c r="I12" s="1">
        <v>400051</v>
      </c>
      <c r="J12" s="1" t="s">
        <v>6</v>
      </c>
      <c r="K12" s="1" t="s">
        <v>60</v>
      </c>
      <c r="L12" s="1" t="s">
        <v>61</v>
      </c>
      <c r="M12" s="1" t="s">
        <v>62</v>
      </c>
      <c r="N12" s="1" t="s">
        <v>63</v>
      </c>
      <c r="O12" s="4">
        <v>44995</v>
      </c>
    </row>
    <row r="13" spans="1:15" x14ac:dyDescent="0.25">
      <c r="A13" s="1">
        <f t="shared" si="0"/>
        <v>11</v>
      </c>
      <c r="B13">
        <v>6733</v>
      </c>
      <c r="C13" t="s">
        <v>186</v>
      </c>
      <c r="D13" s="1" t="s">
        <v>187</v>
      </c>
      <c r="E13" s="1" t="s">
        <v>188</v>
      </c>
      <c r="F13" s="1" t="s">
        <v>189</v>
      </c>
      <c r="G13" s="1" t="s">
        <v>190</v>
      </c>
      <c r="H13" s="1" t="s">
        <v>141</v>
      </c>
      <c r="I13" s="1">
        <v>380015</v>
      </c>
      <c r="J13" s="1" t="s">
        <v>42</v>
      </c>
      <c r="K13" s="1" t="s">
        <v>191</v>
      </c>
      <c r="L13" s="1" t="s">
        <v>192</v>
      </c>
      <c r="M13" s="1">
        <v>8160276395</v>
      </c>
      <c r="N13" s="1" t="s">
        <v>193</v>
      </c>
      <c r="O13" s="4">
        <v>45426</v>
      </c>
    </row>
    <row r="14" spans="1:15" x14ac:dyDescent="0.25">
      <c r="A14" s="1">
        <f t="shared" si="0"/>
        <v>12</v>
      </c>
      <c r="B14" s="1">
        <v>6746</v>
      </c>
      <c r="C14" s="1" t="s">
        <v>64</v>
      </c>
      <c r="D14" s="1" t="s">
        <v>65</v>
      </c>
      <c r="E14" s="1" t="s">
        <v>66</v>
      </c>
      <c r="F14" s="1" t="s">
        <v>67</v>
      </c>
      <c r="G14" s="1"/>
      <c r="H14" s="1" t="s">
        <v>68</v>
      </c>
      <c r="I14" s="1">
        <v>110020</v>
      </c>
      <c r="J14" s="1" t="s">
        <v>69</v>
      </c>
      <c r="K14" s="1" t="s">
        <v>70</v>
      </c>
      <c r="L14" s="1" t="s">
        <v>71</v>
      </c>
      <c r="M14" s="1" t="s">
        <v>72</v>
      </c>
      <c r="N14" s="1" t="s">
        <v>177</v>
      </c>
      <c r="O14" s="4">
        <v>44972</v>
      </c>
    </row>
    <row r="15" spans="1:15" x14ac:dyDescent="0.25">
      <c r="A15" s="1">
        <f t="shared" si="0"/>
        <v>13</v>
      </c>
      <c r="B15" s="1">
        <v>6764</v>
      </c>
      <c r="C15" s="1" t="s">
        <v>73</v>
      </c>
      <c r="D15" s="1" t="s">
        <v>74</v>
      </c>
      <c r="E15" s="1" t="s">
        <v>75</v>
      </c>
      <c r="F15" s="1" t="s">
        <v>76</v>
      </c>
      <c r="G15" s="1"/>
      <c r="H15" s="1" t="s">
        <v>5</v>
      </c>
      <c r="I15" s="1">
        <v>400052</v>
      </c>
      <c r="J15" s="1" t="s">
        <v>6</v>
      </c>
      <c r="K15" s="1" t="s">
        <v>77</v>
      </c>
      <c r="L15" s="1" t="s">
        <v>78</v>
      </c>
      <c r="M15" s="1" t="s">
        <v>79</v>
      </c>
      <c r="N15" s="1" t="s">
        <v>80</v>
      </c>
      <c r="O15" s="4">
        <v>45189</v>
      </c>
    </row>
    <row r="16" spans="1:15" x14ac:dyDescent="0.25">
      <c r="A16" s="1">
        <f t="shared" si="0"/>
        <v>14</v>
      </c>
      <c r="B16" s="1">
        <v>6768</v>
      </c>
      <c r="C16" s="1" t="s">
        <v>81</v>
      </c>
      <c r="D16" s="1" t="s">
        <v>82</v>
      </c>
      <c r="E16" s="1" t="s">
        <v>83</v>
      </c>
      <c r="F16" s="1" t="s">
        <v>84</v>
      </c>
      <c r="G16" s="1" t="s">
        <v>85</v>
      </c>
      <c r="H16" s="1" t="s">
        <v>5</v>
      </c>
      <c r="I16" s="1">
        <v>400051</v>
      </c>
      <c r="J16" s="1" t="s">
        <v>6</v>
      </c>
      <c r="K16" s="1" t="s">
        <v>86</v>
      </c>
      <c r="L16" s="1" t="s">
        <v>87</v>
      </c>
      <c r="M16" s="1" t="s">
        <v>88</v>
      </c>
      <c r="N16" s="1" t="s">
        <v>179</v>
      </c>
      <c r="O16" s="4">
        <v>44995</v>
      </c>
    </row>
    <row r="17" spans="1:15" x14ac:dyDescent="0.25">
      <c r="A17" s="1">
        <f t="shared" si="0"/>
        <v>15</v>
      </c>
      <c r="B17" s="1">
        <v>6779</v>
      </c>
      <c r="C17" s="1" t="s">
        <v>89</v>
      </c>
      <c r="D17" s="1" t="s">
        <v>90</v>
      </c>
      <c r="E17" s="1" t="s">
        <v>91</v>
      </c>
      <c r="F17" s="1" t="s">
        <v>92</v>
      </c>
      <c r="G17" s="1"/>
      <c r="H17" s="1" t="s">
        <v>93</v>
      </c>
      <c r="I17" s="1">
        <v>122005</v>
      </c>
      <c r="J17" s="1" t="s">
        <v>94</v>
      </c>
      <c r="K17" s="1" t="s">
        <v>95</v>
      </c>
      <c r="L17" s="1" t="s">
        <v>96</v>
      </c>
      <c r="M17" s="1">
        <v>9821070905</v>
      </c>
      <c r="N17" s="1" t="s">
        <v>97</v>
      </c>
      <c r="O17" s="4">
        <v>45085</v>
      </c>
    </row>
    <row r="18" spans="1:15" x14ac:dyDescent="0.25">
      <c r="A18" s="1">
        <f t="shared" si="0"/>
        <v>16</v>
      </c>
      <c r="B18" s="1">
        <v>6792</v>
      </c>
      <c r="C18" s="1" t="s">
        <v>98</v>
      </c>
      <c r="D18" s="1" t="s">
        <v>99</v>
      </c>
      <c r="E18" s="1" t="s">
        <v>100</v>
      </c>
      <c r="F18" s="1" t="s">
        <v>101</v>
      </c>
      <c r="G18" s="1"/>
      <c r="H18" s="1" t="s">
        <v>5</v>
      </c>
      <c r="I18" s="1">
        <v>400013</v>
      </c>
      <c r="J18" s="1" t="s">
        <v>6</v>
      </c>
      <c r="K18" s="1" t="s">
        <v>102</v>
      </c>
      <c r="L18" s="1" t="s">
        <v>103</v>
      </c>
      <c r="M18" s="1" t="s">
        <v>104</v>
      </c>
      <c r="N18" s="1" t="s">
        <v>178</v>
      </c>
      <c r="O18" s="4">
        <v>44972</v>
      </c>
    </row>
    <row r="19" spans="1:15" x14ac:dyDescent="0.25">
      <c r="A19" s="1">
        <f t="shared" si="0"/>
        <v>17</v>
      </c>
      <c r="B19" s="1">
        <v>6803</v>
      </c>
      <c r="C19" t="s">
        <v>197</v>
      </c>
      <c r="D19" s="1" t="s">
        <v>218</v>
      </c>
      <c r="E19" s="1" t="s">
        <v>219</v>
      </c>
      <c r="F19" s="1" t="s">
        <v>220</v>
      </c>
      <c r="G19" s="1"/>
      <c r="H19" s="1" t="s">
        <v>68</v>
      </c>
      <c r="I19" s="1">
        <v>110001</v>
      </c>
      <c r="J19" s="1" t="s">
        <v>69</v>
      </c>
      <c r="K19" s="1" t="s">
        <v>221</v>
      </c>
      <c r="L19" s="1" t="s">
        <v>222</v>
      </c>
      <c r="M19" s="1">
        <v>9776075757</v>
      </c>
      <c r="N19" s="1" t="s">
        <v>223</v>
      </c>
      <c r="O19" s="4">
        <v>45455</v>
      </c>
    </row>
    <row r="20" spans="1:15" x14ac:dyDescent="0.25">
      <c r="A20" s="1">
        <f t="shared" si="0"/>
        <v>18</v>
      </c>
      <c r="B20" s="1">
        <v>6809</v>
      </c>
      <c r="C20" s="1" t="s">
        <v>105</v>
      </c>
      <c r="D20" s="1" t="s">
        <v>106</v>
      </c>
      <c r="E20" s="1" t="s">
        <v>107</v>
      </c>
      <c r="F20" s="1" t="s">
        <v>108</v>
      </c>
      <c r="G20" s="1"/>
      <c r="H20" s="1" t="s">
        <v>109</v>
      </c>
      <c r="I20" s="1">
        <v>560102</v>
      </c>
      <c r="J20" s="1" t="s">
        <v>110</v>
      </c>
      <c r="K20" s="1" t="s">
        <v>111</v>
      </c>
      <c r="L20" s="1" t="s">
        <v>112</v>
      </c>
      <c r="M20" s="1">
        <v>9832832525</v>
      </c>
      <c r="N20" s="1" t="s">
        <v>113</v>
      </c>
      <c r="O20" s="4">
        <v>45035</v>
      </c>
    </row>
    <row r="21" spans="1:15" x14ac:dyDescent="0.25">
      <c r="A21" s="1">
        <f t="shared" si="0"/>
        <v>19</v>
      </c>
      <c r="B21" s="1">
        <v>6810</v>
      </c>
      <c r="C21" s="1" t="s">
        <v>114</v>
      </c>
      <c r="D21" s="1" t="s">
        <v>115</v>
      </c>
      <c r="E21" s="1" t="s">
        <v>116</v>
      </c>
      <c r="F21" s="1" t="s">
        <v>117</v>
      </c>
      <c r="G21" s="1"/>
      <c r="H21" s="1" t="s">
        <v>118</v>
      </c>
      <c r="I21" s="1">
        <v>600035</v>
      </c>
      <c r="J21" s="1" t="s">
        <v>119</v>
      </c>
      <c r="K21" s="1" t="s">
        <v>120</v>
      </c>
      <c r="L21" s="1" t="s">
        <v>121</v>
      </c>
      <c r="M21" s="1">
        <v>9165000378</v>
      </c>
      <c r="N21" s="1" t="s">
        <v>180</v>
      </c>
      <c r="O21" s="4">
        <v>45013</v>
      </c>
    </row>
    <row r="22" spans="1:15" x14ac:dyDescent="0.25">
      <c r="A22" s="1">
        <f t="shared" si="0"/>
        <v>20</v>
      </c>
      <c r="B22" s="1">
        <v>6811</v>
      </c>
      <c r="C22" s="1" t="s">
        <v>122</v>
      </c>
      <c r="D22" s="1" t="s">
        <v>123</v>
      </c>
      <c r="E22" s="1" t="s">
        <v>124</v>
      </c>
      <c r="F22" s="1" t="s">
        <v>125</v>
      </c>
      <c r="G22" s="1" t="s">
        <v>126</v>
      </c>
      <c r="H22" s="1" t="s">
        <v>5</v>
      </c>
      <c r="I22" s="1">
        <v>400098</v>
      </c>
      <c r="J22" s="1" t="s">
        <v>6</v>
      </c>
      <c r="K22" s="1" t="s">
        <v>127</v>
      </c>
      <c r="L22" s="1" t="s">
        <v>128</v>
      </c>
      <c r="M22" s="1" t="s">
        <v>129</v>
      </c>
      <c r="N22" s="1" t="s">
        <v>181</v>
      </c>
      <c r="O22" s="4">
        <v>45021</v>
      </c>
    </row>
    <row r="23" spans="1:15" x14ac:dyDescent="0.25">
      <c r="A23" s="1">
        <f t="shared" si="0"/>
        <v>21</v>
      </c>
      <c r="B23" s="1">
        <v>6821</v>
      </c>
      <c r="C23" s="1" t="s">
        <v>130</v>
      </c>
      <c r="D23" s="1" t="s">
        <v>131</v>
      </c>
      <c r="E23" s="1" t="s">
        <v>132</v>
      </c>
      <c r="F23" s="1" t="s">
        <v>133</v>
      </c>
      <c r="G23" s="1" t="s">
        <v>134</v>
      </c>
      <c r="H23" s="1" t="s">
        <v>5</v>
      </c>
      <c r="I23" s="1">
        <v>400051</v>
      </c>
      <c r="J23" s="1" t="s">
        <v>6</v>
      </c>
      <c r="K23" s="1" t="s">
        <v>135</v>
      </c>
      <c r="L23" s="1" t="s">
        <v>136</v>
      </c>
      <c r="M23" s="1">
        <v>9819299555</v>
      </c>
      <c r="N23" s="1" t="s">
        <v>182</v>
      </c>
      <c r="O23" s="4">
        <v>45161</v>
      </c>
    </row>
    <row r="24" spans="1:15" x14ac:dyDescent="0.25">
      <c r="A24" s="1">
        <f t="shared" si="0"/>
        <v>22</v>
      </c>
      <c r="B24" s="1">
        <v>6822</v>
      </c>
      <c r="C24" s="1" t="s">
        <v>137</v>
      </c>
      <c r="D24" s="1" t="s">
        <v>138</v>
      </c>
      <c r="E24" s="1" t="s">
        <v>139</v>
      </c>
      <c r="F24" s="1" t="s">
        <v>140</v>
      </c>
      <c r="G24" s="1"/>
      <c r="H24" s="1" t="s">
        <v>141</v>
      </c>
      <c r="I24" s="1">
        <v>380015</v>
      </c>
      <c r="J24" s="1" t="s">
        <v>42</v>
      </c>
      <c r="K24" s="1" t="s">
        <v>142</v>
      </c>
      <c r="L24" s="1" t="s">
        <v>143</v>
      </c>
      <c r="M24" s="1" t="s">
        <v>144</v>
      </c>
      <c r="N24" s="5" t="s">
        <v>183</v>
      </c>
      <c r="O24" s="4">
        <v>45161</v>
      </c>
    </row>
    <row r="25" spans="1:15" x14ac:dyDescent="0.25">
      <c r="A25" s="1">
        <f t="shared" si="0"/>
        <v>23</v>
      </c>
      <c r="B25" s="1">
        <v>6824</v>
      </c>
      <c r="C25" s="1" t="s">
        <v>145</v>
      </c>
      <c r="D25" s="1" t="s">
        <v>146</v>
      </c>
      <c r="E25" s="1" t="s">
        <v>147</v>
      </c>
      <c r="F25" s="1" t="s">
        <v>148</v>
      </c>
      <c r="G25" s="1"/>
      <c r="H25" s="1" t="s">
        <v>68</v>
      </c>
      <c r="I25" s="1">
        <v>110005</v>
      </c>
      <c r="J25" s="1" t="s">
        <v>69</v>
      </c>
      <c r="K25" s="1" t="s">
        <v>149</v>
      </c>
      <c r="L25" s="1" t="s">
        <v>150</v>
      </c>
      <c r="M25" s="1" t="s">
        <v>151</v>
      </c>
      <c r="N25" s="1" t="s">
        <v>184</v>
      </c>
      <c r="O25" s="4">
        <v>45253</v>
      </c>
    </row>
    <row r="26" spans="1:15" x14ac:dyDescent="0.25">
      <c r="A26" s="1">
        <f t="shared" si="0"/>
        <v>24</v>
      </c>
      <c r="B26" s="1">
        <v>6829</v>
      </c>
      <c r="C26" s="1" t="s">
        <v>152</v>
      </c>
      <c r="D26" s="1" t="s">
        <v>153</v>
      </c>
      <c r="E26" s="1" t="s">
        <v>154</v>
      </c>
      <c r="F26" s="1" t="s">
        <v>155</v>
      </c>
      <c r="G26" s="1" t="s">
        <v>156</v>
      </c>
      <c r="H26" s="1" t="s">
        <v>109</v>
      </c>
      <c r="I26" s="1">
        <v>560068</v>
      </c>
      <c r="J26" s="1" t="s">
        <v>110</v>
      </c>
      <c r="K26" s="1" t="s">
        <v>157</v>
      </c>
      <c r="L26" s="1" t="s">
        <v>158</v>
      </c>
      <c r="M26" s="1">
        <v>8109616263</v>
      </c>
      <c r="N26" s="1" t="s">
        <v>185</v>
      </c>
      <c r="O26" s="4">
        <v>45217</v>
      </c>
    </row>
  </sheetData>
  <mergeCells count="1">
    <mergeCell ref="A1:O1"/>
  </mergeCells>
  <hyperlinks>
    <hyperlink ref="L4" r:id="rId1" xr:uid="{F7EA72F2-4CA6-4B04-8F4E-53363FC63436}"/>
    <hyperlink ref="L9" r:id="rId2" xr:uid="{75B313D8-6738-4A06-AD22-B8B16C8C9E55}"/>
    <hyperlink ref="N11" r:id="rId3" xr:uid="{F021F023-BA8D-4B21-9D3D-5D5A3513D95C}"/>
  </hyperlinks>
  <printOptions horizontalCentered="1"/>
  <pageMargins left="0.7" right="0.7" top="0.75" bottom="0.75" header="0.3" footer="0.3"/>
  <pageSetup orientation="portrait" r:id="rId4"/>
  <headerFooter>
    <oddFooter>&amp;L&amp;"Arial"&amp;8&amp;K8585FF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03e67-f0d9-4d4a-a244-2ea8da4ee92a" xsi:nil="true"/>
  </documentManagement>
</p:properties>
</file>

<file path=customXml/item2.xml><?xml version="1.0" encoding="utf-8"?>
<Klassify>
  <SNO>1</SNO>
  <KDate>2024-03-27 14:17:35</KDate>
  <Classification>BSE - INTERNAL</Classification>
  <Subclassification/>
  <HostName>BSEF23WD235</HostName>
  <Domain_User>BSELTD/Vinodkumar.Jayappa</Domain_User>
  <IPAdd>10.228.21.235</IPAdd>
  <FilePath>Book1</FilePath>
  <KID>8CEC4BC6882E638471458559444133</KID>
  <UniqueName/>
  <Suggested/>
  <Justification/>
</Klassif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EF9AEE67306F47A076E6EEB63A3E37" ma:contentTypeVersion="8" ma:contentTypeDescription="Create a new document." ma:contentTypeScope="" ma:versionID="2fe632879f8ef491318564a6897a6dfc">
  <xsd:schema xmlns:xsd="http://www.w3.org/2001/XMLSchema" xmlns:xs="http://www.w3.org/2001/XMLSchema" xmlns:p="http://schemas.microsoft.com/office/2006/metadata/properties" xmlns:ns3="44d03e67-f0d9-4d4a-a244-2ea8da4ee92a" xmlns:ns4="46a1cf74-f434-48b6-b517-24d4e060d437" targetNamespace="http://schemas.microsoft.com/office/2006/metadata/properties" ma:root="true" ma:fieldsID="fa2fab57fe7a60779573b542de48dfe4" ns3:_="" ns4:_="">
    <xsd:import namespace="44d03e67-f0d9-4d4a-a244-2ea8da4ee92a"/>
    <xsd:import namespace="46a1cf74-f434-48b6-b517-24d4e060d4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03e67-f0d9-4d4a-a244-2ea8da4ee9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1cf74-f434-48b6-b517-24d4e060d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E15A6-54FA-47EE-9E80-538F5744C9D4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46a1cf74-f434-48b6-b517-24d4e060d437"/>
    <ds:schemaRef ds:uri="http://schemas.microsoft.com/office/infopath/2007/PartnerControls"/>
    <ds:schemaRef ds:uri="http://schemas.openxmlformats.org/package/2006/metadata/core-properties"/>
    <ds:schemaRef ds:uri="44d03e67-f0d9-4d4a-a244-2ea8da4ee92a"/>
  </ds:schemaRefs>
</ds:datastoreItem>
</file>

<file path=customXml/itemProps2.xml><?xml version="1.0" encoding="utf-8"?>
<ds:datastoreItem xmlns:ds="http://schemas.openxmlformats.org/officeDocument/2006/customXml" ds:itemID="{A8BA6A17-59A5-4F49-97D5-0C2C318E7463}">
  <ds:schemaRefs/>
</ds:datastoreItem>
</file>

<file path=customXml/itemProps3.xml><?xml version="1.0" encoding="utf-8"?>
<ds:datastoreItem xmlns:ds="http://schemas.openxmlformats.org/officeDocument/2006/customXml" ds:itemID="{DADE27B8-0565-4281-BF5F-C506BC3D9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03e67-f0d9-4d4a-a244-2ea8da4ee92a"/>
    <ds:schemaRef ds:uri="46a1cf74-f434-48b6-b517-24d4e060d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6249F3-249B-4F0C-A784-63B58154E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BSE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Vinodkumar Jayappa</dc:creator>
  <cp:lastModifiedBy>Pratthamesh Saameal</cp:lastModifiedBy>
  <dcterms:created xsi:type="dcterms:W3CDTF">2024-03-27T08:47:11Z</dcterms:created>
  <dcterms:modified xsi:type="dcterms:W3CDTF">2024-10-18T09:20:08Z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8CEC4BC6882E638471458559444133</vt:lpwstr>
  </property>
  <property fmtid="{D5CDD505-2E9C-101B-9397-08002B2CF9AE}" pid="5" name="ContentTypeId">
    <vt:lpwstr>0x01010042EF9AEE67306F47A076E6EEB63A3E37</vt:lpwstr>
  </property>
</Properties>
</file>